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62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hamematakan'!$A$1:$E$42</definedName>
    <definedName name="_xlnm.Print_Area" localSheetId="0">'Ekamutneri hamematakan'!$A$1:$E$39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D39"/>
  <c r="C39"/>
  <c r="C13" s="1"/>
  <c r="D27" i="24"/>
  <c r="E28"/>
  <c r="D23" l="1"/>
  <c r="C23" l="1"/>
  <c r="C7"/>
  <c r="E13"/>
  <c r="D7"/>
  <c r="E35" i="25"/>
  <c r="E35" i="24"/>
  <c r="E41" i="25" l="1"/>
  <c r="D40"/>
  <c r="C40"/>
  <c r="E38"/>
  <c r="E37"/>
  <c r="E36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8" i="24"/>
  <c r="E37"/>
  <c r="E36"/>
  <c r="E34"/>
  <c r="E33"/>
  <c r="E32"/>
  <c r="E31"/>
  <c r="E30"/>
  <c r="E29"/>
  <c r="E27"/>
  <c r="E26"/>
  <c r="E25"/>
  <c r="E24"/>
  <c r="D14"/>
  <c r="D39" s="1"/>
  <c r="C14"/>
  <c r="C39" s="1"/>
  <c r="E22"/>
  <c r="E21"/>
  <c r="E20"/>
  <c r="E19"/>
  <c r="E18"/>
  <c r="E17"/>
  <c r="E16"/>
  <c r="E15"/>
  <c r="E12"/>
  <c r="E11"/>
  <c r="E10"/>
  <c r="E9"/>
  <c r="E8"/>
  <c r="D14" i="25" l="1"/>
  <c r="D42" s="1"/>
  <c r="C14"/>
  <c r="E23"/>
  <c r="E40"/>
  <c r="E14" i="24"/>
  <c r="E7"/>
  <c r="E23"/>
  <c r="E8" i="25"/>
  <c r="E14" l="1"/>
  <c r="E13"/>
  <c r="E39"/>
  <c r="E39" i="24"/>
  <c r="C42" i="25" l="1"/>
  <c r="E42" s="1"/>
</calcChain>
</file>

<file path=xl/sharedStrings.xml><?xml version="1.0" encoding="utf-8"?>
<sst xmlns="http://schemas.openxmlformats.org/spreadsheetml/2006/main" count="100" uniqueCount="62">
  <si>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</si>
  <si>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</si>
  <si>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</si>
  <si>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</si>
  <si>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</si>
  <si>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</si>
  <si>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</si>
  <si>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</si>
  <si>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</si>
  <si>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</si>
  <si>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</si>
  <si>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</si>
  <si>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</si>
  <si>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</si>
  <si>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</si>
  <si>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</si>
  <si>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</si>
  <si>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</si>
  <si>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</si>
  <si>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</si>
  <si>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</si>
  <si>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</si>
  <si>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</si>
  <si>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</si>
  <si>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</si>
  <si>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</si>
  <si>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</si>
  <si>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</si>
  <si>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</si>
  <si>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</si>
  <si>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</si>
  <si>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</si>
  <si>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</si>
  <si>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Կաթսայատան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</si>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</sst>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2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23" borderId="10" applyNumberFormat="0" applyFont="0" applyAlignment="0" applyProtection="0"/>
  </cellStyleXfs>
  <cellXfs count="64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0" fontId="34" fillId="0" borderId="0" xfId="1" applyFont="1" applyAlignment="1" applyProtection="1">
      <alignment vertical="center"/>
    </xf>
    <xf numFmtId="164" fontId="35" fillId="0" borderId="1" xfId="45" applyNumberFormat="1" applyFont="1" applyBorder="1" applyAlignment="1" applyProtection="1">
      <alignment horizontal="center" vertical="center" wrapText="1"/>
    </xf>
    <xf numFmtId="2" fontId="3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36" fillId="0" borderId="0" xfId="1" applyFont="1" applyAlignment="1" applyProtection="1">
      <alignment vertical="center"/>
    </xf>
    <xf numFmtId="164" fontId="24" fillId="0" borderId="0" xfId="1" applyNumberFormat="1" applyFont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164" fontId="1" fillId="0" borderId="0" xfId="1" applyNumberFormat="1" applyFont="1" applyBorder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Примечание 2" xfId="49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view="pageBreakPreview" topLeftCell="A25" zoomScaleSheetLayoutView="100" workbookViewId="0">
      <selection activeCell="B45" sqref="B45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85546875" style="4" customWidth="1"/>
    <col min="6" max="6" width="13.140625" style="4" customWidth="1"/>
    <col min="7" max="16384" width="9.140625" style="4"/>
  </cols>
  <sheetData>
    <row r="1" spans="1:13" ht="16.5" customHeight="1">
      <c r="A1" s="15" t="s">
        <v>1</v>
      </c>
      <c r="B1" s="15"/>
      <c r="C1" s="15"/>
      <c r="D1" s="15"/>
      <c r="E1" s="15"/>
    </row>
    <row r="2" spans="1:13" s="2" customFormat="1" ht="20.25" customHeight="1">
      <c r="A2" s="16" t="s">
        <v>2</v>
      </c>
      <c r="B2" s="16"/>
      <c r="C2" s="17">
        <v>160</v>
      </c>
      <c r="D2" s="18" t="s">
        <v>3</v>
      </c>
      <c r="E2" s="18"/>
    </row>
    <row r="3" spans="1:13" ht="45" customHeight="1">
      <c r="A3" s="19" t="s">
        <v>56</v>
      </c>
      <c r="B3" s="19"/>
      <c r="C3" s="19"/>
      <c r="D3" s="19"/>
      <c r="E3" s="19"/>
      <c r="F3" s="20"/>
      <c r="G3" s="20"/>
      <c r="H3" s="20"/>
    </row>
    <row r="4" spans="1:13" s="23" customFormat="1" ht="22.5" customHeight="1">
      <c r="A4" s="21" t="s">
        <v>61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>
      <c r="E5" s="5" t="s">
        <v>4</v>
      </c>
    </row>
    <row r="6" spans="1:13" s="2" customFormat="1" ht="63.75" customHeight="1">
      <c r="A6" s="26" t="s">
        <v>0</v>
      </c>
      <c r="B6" s="27" t="s">
        <v>5</v>
      </c>
      <c r="C6" s="28" t="s">
        <v>58</v>
      </c>
      <c r="D6" s="28" t="s">
        <v>57</v>
      </c>
      <c r="E6" s="29" t="s">
        <v>6</v>
      </c>
    </row>
    <row r="7" spans="1:13" ht="31.5" customHeight="1">
      <c r="A7" s="49" t="s">
        <v>7</v>
      </c>
      <c r="B7" s="6" t="s">
        <v>8</v>
      </c>
      <c r="C7" s="50">
        <f>SUM(C8:C12,C13:C13)</f>
        <v>38313.9</v>
      </c>
      <c r="D7" s="50">
        <f>SUM(D8:D12,D13:D13)</f>
        <v>31855</v>
      </c>
      <c r="E7" s="50">
        <f t="shared" ref="E7:E39" si="0">D7-C7</f>
        <v>-6458.9000000000015</v>
      </c>
      <c r="F7" s="45"/>
    </row>
    <row r="8" spans="1:13" ht="18.75" customHeight="1">
      <c r="A8" s="33">
        <v>1</v>
      </c>
      <c r="B8" s="12" t="s">
        <v>9</v>
      </c>
      <c r="C8" s="51">
        <v>36877.5</v>
      </c>
      <c r="D8" s="51">
        <v>31110</v>
      </c>
      <c r="E8" s="51">
        <f t="shared" si="0"/>
        <v>-5767.5</v>
      </c>
      <c r="F8" s="45"/>
      <c r="G8" s="45"/>
    </row>
    <row r="9" spans="1:13" ht="18.75" customHeight="1">
      <c r="A9" s="33">
        <v>2</v>
      </c>
      <c r="B9" s="12" t="s">
        <v>10</v>
      </c>
      <c r="C9" s="51">
        <v>480</v>
      </c>
      <c r="D9" s="51">
        <v>735</v>
      </c>
      <c r="E9" s="51">
        <f t="shared" si="0"/>
        <v>255</v>
      </c>
      <c r="F9" s="45"/>
    </row>
    <row r="10" spans="1:13" ht="18.75" customHeight="1">
      <c r="A10" s="33">
        <v>3</v>
      </c>
      <c r="B10" s="12" t="s">
        <v>11</v>
      </c>
      <c r="C10" s="13">
        <v>1.9</v>
      </c>
      <c r="D10" s="13"/>
      <c r="E10" s="51">
        <f t="shared" si="0"/>
        <v>-1.9</v>
      </c>
      <c r="F10" s="45"/>
    </row>
    <row r="11" spans="1:13" ht="18.75" customHeight="1">
      <c r="A11" s="33">
        <v>4</v>
      </c>
      <c r="B11" s="12" t="s">
        <v>12</v>
      </c>
      <c r="C11" s="13">
        <v>950.7</v>
      </c>
      <c r="D11" s="13"/>
      <c r="E11" s="51">
        <f t="shared" si="0"/>
        <v>-950.7</v>
      </c>
      <c r="F11" s="45"/>
    </row>
    <row r="12" spans="1:13" ht="18.75" customHeight="1">
      <c r="A12" s="33">
        <v>5</v>
      </c>
      <c r="B12" s="9" t="s">
        <v>13</v>
      </c>
      <c r="C12" s="13"/>
      <c r="D12" s="13">
        <v>6.5</v>
      </c>
      <c r="E12" s="51">
        <f t="shared" si="0"/>
        <v>6.5</v>
      </c>
      <c r="F12" s="45"/>
    </row>
    <row r="13" spans="1:13" ht="18.75" customHeight="1">
      <c r="A13" s="33">
        <v>6</v>
      </c>
      <c r="B13" s="12" t="s">
        <v>14</v>
      </c>
      <c r="C13" s="13">
        <v>3.8</v>
      </c>
      <c r="D13" s="13">
        <v>3.5</v>
      </c>
      <c r="E13" s="51">
        <f t="shared" si="0"/>
        <v>-0.29999999999999982</v>
      </c>
      <c r="F13" s="45"/>
    </row>
    <row r="14" spans="1:13" ht="29.25" customHeight="1">
      <c r="A14" s="49" t="s">
        <v>15</v>
      </c>
      <c r="B14" s="6" t="s">
        <v>16</v>
      </c>
      <c r="C14" s="52">
        <f>SUM(C15,C17:C23,C27:C36,C37:C38)</f>
        <v>38313.899999999994</v>
      </c>
      <c r="D14" s="52">
        <f>SUM(D15,D17:D23,D27:D36,D37:D38)</f>
        <v>34565.900000000009</v>
      </c>
      <c r="E14" s="50">
        <f t="shared" si="0"/>
        <v>-3747.9999999999854</v>
      </c>
      <c r="F14" s="45"/>
      <c r="G14" s="53"/>
    </row>
    <row r="15" spans="1:13" ht="21" customHeight="1">
      <c r="A15" s="33">
        <v>1</v>
      </c>
      <c r="B15" s="12" t="s">
        <v>17</v>
      </c>
      <c r="C15" s="13">
        <v>23396.6</v>
      </c>
      <c r="D15" s="51">
        <v>23371.200000000001</v>
      </c>
      <c r="E15" s="51">
        <f t="shared" si="0"/>
        <v>-25.399999999997817</v>
      </c>
      <c r="F15" s="45"/>
      <c r="G15" s="53"/>
    </row>
    <row r="16" spans="1:13" s="57" customFormat="1" ht="21" customHeight="1">
      <c r="A16" s="35">
        <v>1.1000000000000001</v>
      </c>
      <c r="B16" s="14" t="s">
        <v>18</v>
      </c>
      <c r="C16" s="54">
        <v>288</v>
      </c>
      <c r="D16" s="55">
        <v>221.6</v>
      </c>
      <c r="E16" s="55">
        <f>D16-C16</f>
        <v>-66.400000000000006</v>
      </c>
      <c r="F16" s="56"/>
    </row>
    <row r="17" spans="1:7" ht="21" customHeight="1">
      <c r="A17" s="33">
        <v>2</v>
      </c>
      <c r="B17" s="12" t="s">
        <v>19</v>
      </c>
      <c r="C17" s="13">
        <v>9829.5</v>
      </c>
      <c r="D17" s="58">
        <v>7871.7</v>
      </c>
      <c r="E17" s="51">
        <f t="shared" si="0"/>
        <v>-1957.8000000000002</v>
      </c>
      <c r="F17" s="45"/>
    </row>
    <row r="18" spans="1:7" ht="21" customHeight="1">
      <c r="A18" s="33">
        <v>3</v>
      </c>
      <c r="B18" s="12" t="s">
        <v>20</v>
      </c>
      <c r="C18" s="13">
        <v>2191.5</v>
      </c>
      <c r="D18" s="58">
        <v>822.3</v>
      </c>
      <c r="E18" s="51">
        <f t="shared" si="0"/>
        <v>-1369.2</v>
      </c>
      <c r="F18" s="45"/>
    </row>
    <row r="19" spans="1:7" ht="21" customHeight="1">
      <c r="A19" s="33">
        <v>4</v>
      </c>
      <c r="B19" s="12" t="s">
        <v>21</v>
      </c>
      <c r="C19" s="13">
        <v>724.5</v>
      </c>
      <c r="D19" s="59">
        <v>1195.4000000000001</v>
      </c>
      <c r="E19" s="51">
        <f t="shared" si="0"/>
        <v>470.90000000000009</v>
      </c>
      <c r="F19" s="45"/>
      <c r="G19" s="53"/>
    </row>
    <row r="20" spans="1:7" ht="21" customHeight="1">
      <c r="A20" s="33">
        <v>5</v>
      </c>
      <c r="B20" s="12" t="s">
        <v>22</v>
      </c>
      <c r="C20" s="13">
        <v>277.5</v>
      </c>
      <c r="D20" s="58">
        <v>123.8</v>
      </c>
      <c r="E20" s="51">
        <f t="shared" si="0"/>
        <v>-153.69999999999999</v>
      </c>
      <c r="F20" s="45"/>
    </row>
    <row r="21" spans="1:7" ht="21" customHeight="1">
      <c r="A21" s="33">
        <v>6</v>
      </c>
      <c r="B21" s="12" t="s">
        <v>23</v>
      </c>
      <c r="C21" s="13">
        <v>39</v>
      </c>
      <c r="D21" s="58">
        <v>39</v>
      </c>
      <c r="E21" s="51">
        <f t="shared" si="0"/>
        <v>0</v>
      </c>
      <c r="F21" s="45"/>
    </row>
    <row r="22" spans="1:7" ht="21" customHeight="1">
      <c r="A22" s="33">
        <v>7</v>
      </c>
      <c r="B22" s="12" t="s">
        <v>24</v>
      </c>
      <c r="C22" s="13">
        <v>16.5</v>
      </c>
      <c r="D22" s="58">
        <v>16</v>
      </c>
      <c r="E22" s="51">
        <f t="shared" si="0"/>
        <v>-0.5</v>
      </c>
      <c r="F22" s="45"/>
    </row>
    <row r="23" spans="1:7" ht="21" customHeight="1">
      <c r="A23" s="33">
        <v>8</v>
      </c>
      <c r="B23" s="12" t="s">
        <v>25</v>
      </c>
      <c r="C23" s="13">
        <f>C24+C26</f>
        <v>88.2</v>
      </c>
      <c r="D23" s="59">
        <f>D26+D25+D24</f>
        <v>96.4</v>
      </c>
      <c r="E23" s="51">
        <f t="shared" si="0"/>
        <v>8.2000000000000028</v>
      </c>
      <c r="F23" s="45"/>
    </row>
    <row r="24" spans="1:7" s="57" customFormat="1" ht="21" customHeight="1">
      <c r="A24" s="35">
        <v>8.1</v>
      </c>
      <c r="B24" s="14" t="s">
        <v>26</v>
      </c>
      <c r="C24" s="54">
        <v>43.2</v>
      </c>
      <c r="D24" s="55">
        <v>45</v>
      </c>
      <c r="E24" s="55">
        <f t="shared" si="0"/>
        <v>1.7999999999999972</v>
      </c>
      <c r="F24" s="56"/>
    </row>
    <row r="25" spans="1:7" s="57" customFormat="1" ht="21" customHeight="1">
      <c r="A25" s="35">
        <v>8.1999999999999993</v>
      </c>
      <c r="B25" s="14" t="s">
        <v>27</v>
      </c>
      <c r="C25" s="54"/>
      <c r="D25" s="55">
        <v>6.4</v>
      </c>
      <c r="E25" s="55">
        <f t="shared" si="0"/>
        <v>6.4</v>
      </c>
      <c r="F25" s="56"/>
    </row>
    <row r="26" spans="1:7" s="57" customFormat="1" ht="21" customHeight="1">
      <c r="A26" s="35">
        <v>8.3000000000000007</v>
      </c>
      <c r="B26" s="14" t="s">
        <v>28</v>
      </c>
      <c r="C26" s="54">
        <v>45</v>
      </c>
      <c r="D26" s="55">
        <v>45</v>
      </c>
      <c r="E26" s="55">
        <f t="shared" si="0"/>
        <v>0</v>
      </c>
      <c r="F26" s="56"/>
    </row>
    <row r="27" spans="1:7" ht="21" customHeight="1">
      <c r="A27" s="33">
        <v>9</v>
      </c>
      <c r="B27" s="12" t="s">
        <v>29</v>
      </c>
      <c r="C27" s="13">
        <v>661.5</v>
      </c>
      <c r="D27" s="58">
        <f>346.8</f>
        <v>346.8</v>
      </c>
      <c r="E27" s="51">
        <f t="shared" si="0"/>
        <v>-314.7</v>
      </c>
      <c r="F27" s="60"/>
    </row>
    <row r="28" spans="1:7" ht="21" customHeight="1">
      <c r="A28" s="33">
        <v>10</v>
      </c>
      <c r="B28" s="12" t="s">
        <v>30</v>
      </c>
      <c r="C28" s="13">
        <v>37.5</v>
      </c>
      <c r="D28" s="58">
        <v>195</v>
      </c>
      <c r="E28" s="51">
        <f>D28-C28</f>
        <v>157.5</v>
      </c>
      <c r="F28" s="45"/>
    </row>
    <row r="29" spans="1:7" ht="21" customHeight="1">
      <c r="A29" s="33">
        <v>11</v>
      </c>
      <c r="B29" s="12" t="s">
        <v>31</v>
      </c>
      <c r="C29" s="13">
        <v>45</v>
      </c>
      <c r="D29" s="58">
        <v>63</v>
      </c>
      <c r="E29" s="51">
        <f t="shared" si="0"/>
        <v>18</v>
      </c>
      <c r="F29" s="45"/>
    </row>
    <row r="30" spans="1:7" ht="21" customHeight="1">
      <c r="A30" s="33">
        <v>12</v>
      </c>
      <c r="B30" s="12" t="s">
        <v>32</v>
      </c>
      <c r="C30" s="51">
        <v>159.75</v>
      </c>
      <c r="D30" s="58">
        <v>218.8</v>
      </c>
      <c r="E30" s="51">
        <f>D30-C30</f>
        <v>59.050000000000011</v>
      </c>
      <c r="F30" s="45"/>
    </row>
    <row r="31" spans="1:7" ht="21" customHeight="1">
      <c r="A31" s="33">
        <v>13</v>
      </c>
      <c r="B31" s="12" t="s">
        <v>33</v>
      </c>
      <c r="C31" s="51"/>
      <c r="D31" s="58">
        <v>35</v>
      </c>
      <c r="E31" s="51">
        <f>D31-C31</f>
        <v>35</v>
      </c>
      <c r="F31" s="45"/>
    </row>
    <row r="32" spans="1:7" ht="21" customHeight="1">
      <c r="A32" s="33">
        <v>14</v>
      </c>
      <c r="B32" s="12" t="s">
        <v>34</v>
      </c>
      <c r="C32" s="13">
        <v>15.75</v>
      </c>
      <c r="D32" s="58">
        <v>3.5</v>
      </c>
      <c r="E32" s="51">
        <f t="shared" si="0"/>
        <v>-12.25</v>
      </c>
      <c r="F32" s="45"/>
    </row>
    <row r="33" spans="1:7" ht="21" customHeight="1">
      <c r="A33" s="33">
        <v>15</v>
      </c>
      <c r="B33" s="12" t="s">
        <v>35</v>
      </c>
      <c r="C33" s="51">
        <v>78.75</v>
      </c>
      <c r="D33" s="58">
        <v>0</v>
      </c>
      <c r="E33" s="51">
        <f t="shared" si="0"/>
        <v>-78.75</v>
      </c>
      <c r="F33" s="45"/>
    </row>
    <row r="34" spans="1:7" ht="21" customHeight="1">
      <c r="A34" s="33">
        <v>16</v>
      </c>
      <c r="B34" s="12" t="s">
        <v>36</v>
      </c>
      <c r="C34" s="51">
        <v>2.25</v>
      </c>
      <c r="D34" s="58">
        <v>0</v>
      </c>
      <c r="E34" s="51">
        <f>D34-C34</f>
        <v>-2.25</v>
      </c>
      <c r="F34" s="45"/>
    </row>
    <row r="35" spans="1:7" ht="21" customHeight="1">
      <c r="A35" s="33">
        <v>17</v>
      </c>
      <c r="B35" s="45" t="s">
        <v>60</v>
      </c>
      <c r="C35" s="51">
        <v>15</v>
      </c>
      <c r="D35" s="58">
        <v>0</v>
      </c>
      <c r="E35" s="51">
        <f t="shared" ref="E35:E36" si="1">D35-C35</f>
        <v>-15</v>
      </c>
      <c r="F35" s="45"/>
    </row>
    <row r="36" spans="1:7" ht="21" customHeight="1">
      <c r="A36" s="33">
        <v>18</v>
      </c>
      <c r="B36" s="12" t="s">
        <v>37</v>
      </c>
      <c r="C36" s="51">
        <v>22.5</v>
      </c>
      <c r="D36" s="58">
        <v>20</v>
      </c>
      <c r="E36" s="51">
        <f t="shared" si="1"/>
        <v>-2.5</v>
      </c>
      <c r="F36" s="45"/>
    </row>
    <row r="37" spans="1:7" ht="23.25" customHeight="1">
      <c r="A37" s="33">
        <v>19</v>
      </c>
      <c r="B37" s="46" t="s">
        <v>38</v>
      </c>
      <c r="C37" s="51">
        <v>135</v>
      </c>
      <c r="D37" s="58">
        <v>135</v>
      </c>
      <c r="E37" s="55">
        <f>D37-C37</f>
        <v>0</v>
      </c>
      <c r="F37" s="45"/>
    </row>
    <row r="38" spans="1:7" ht="21" customHeight="1">
      <c r="A38" s="33">
        <v>20</v>
      </c>
      <c r="B38" s="12" t="s">
        <v>39</v>
      </c>
      <c r="C38" s="51">
        <v>577.6</v>
      </c>
      <c r="D38" s="50">
        <v>13</v>
      </c>
      <c r="E38" s="51">
        <f>D38-C38</f>
        <v>-564.6</v>
      </c>
      <c r="F38" s="45"/>
    </row>
    <row r="39" spans="1:7" s="7" customFormat="1" ht="24.75" customHeight="1">
      <c r="A39" s="49" t="s">
        <v>40</v>
      </c>
      <c r="B39" s="61" t="s">
        <v>41</v>
      </c>
      <c r="C39" s="50">
        <f>C7-C14</f>
        <v>0</v>
      </c>
      <c r="D39" s="50">
        <f>+D7-D14</f>
        <v>-2710.9000000000087</v>
      </c>
      <c r="E39" s="50">
        <f t="shared" si="0"/>
        <v>-2710.9000000000087</v>
      </c>
      <c r="F39" s="62"/>
      <c r="G39" s="63"/>
    </row>
    <row r="40" spans="1:7">
      <c r="B40" s="45"/>
      <c r="C40" s="45"/>
      <c r="D40" s="45"/>
      <c r="E40" s="45"/>
      <c r="F40" s="45"/>
    </row>
    <row r="41" spans="1:7">
      <c r="B41" s="45"/>
      <c r="C41" s="45"/>
      <c r="D41" s="45"/>
      <c r="E41" s="45"/>
      <c r="F41" s="45"/>
    </row>
    <row r="42" spans="1:7">
      <c r="B42" s="45"/>
      <c r="C42" s="45"/>
      <c r="D42" s="45"/>
      <c r="E42" s="45"/>
      <c r="F42" s="45"/>
    </row>
    <row r="43" spans="1:7">
      <c r="B43" s="45"/>
      <c r="C43" s="45"/>
      <c r="D43" s="45"/>
      <c r="E43" s="45"/>
      <c r="F43" s="45"/>
    </row>
    <row r="44" spans="1:7">
      <c r="B44" s="45"/>
      <c r="C44" s="45"/>
      <c r="D44" s="45"/>
      <c r="E44" s="45"/>
    </row>
    <row r="45" spans="1:7">
      <c r="B45" s="45"/>
      <c r="C45" s="45"/>
      <c r="D45" s="45"/>
      <c r="E45" s="45"/>
    </row>
    <row r="46" spans="1:7">
      <c r="B46" s="45"/>
      <c r="C46" s="45"/>
      <c r="D46" s="45"/>
      <c r="E46" s="4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tabSelected="1" view="pageBreakPreview" topLeftCell="A7" workbookViewId="0">
      <selection activeCell="I19" sqref="I19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9.85546875" style="4" bestFit="1" customWidth="1"/>
    <col min="7" max="16384" width="9.140625" style="4"/>
  </cols>
  <sheetData>
    <row r="1" spans="1:13" ht="20.25" customHeight="1">
      <c r="A1" s="15" t="s">
        <v>42</v>
      </c>
      <c r="B1" s="15"/>
      <c r="C1" s="15"/>
      <c r="D1" s="15"/>
      <c r="E1" s="15"/>
    </row>
    <row r="2" spans="1:13" s="2" customFormat="1" ht="19.5" customHeight="1">
      <c r="A2" s="16" t="s">
        <v>2</v>
      </c>
      <c r="B2" s="16"/>
      <c r="C2" s="17">
        <v>160</v>
      </c>
      <c r="D2" s="18" t="s">
        <v>3</v>
      </c>
      <c r="E2" s="18"/>
    </row>
    <row r="3" spans="1:13" ht="49.5" customHeight="1">
      <c r="A3" s="19" t="s">
        <v>59</v>
      </c>
      <c r="B3" s="19"/>
      <c r="C3" s="19"/>
      <c r="D3" s="19"/>
      <c r="E3" s="19"/>
      <c r="F3" s="20"/>
      <c r="G3" s="20"/>
      <c r="H3" s="20"/>
      <c r="I3" s="20"/>
      <c r="J3" s="20"/>
      <c r="K3" s="20"/>
    </row>
    <row r="4" spans="1:13" s="23" customFormat="1" ht="22.5" customHeight="1">
      <c r="A4" s="21" t="s">
        <v>61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2" customFormat="1" ht="17.25" customHeight="1">
      <c r="A5" s="24"/>
      <c r="B5" s="24"/>
      <c r="E5" s="25" t="s">
        <v>43</v>
      </c>
    </row>
    <row r="6" spans="1:13" s="2" customFormat="1" ht="63" customHeight="1">
      <c r="A6" s="26" t="s">
        <v>0</v>
      </c>
      <c r="B6" s="27" t="s">
        <v>5</v>
      </c>
      <c r="C6" s="28" t="s">
        <v>58</v>
      </c>
      <c r="D6" s="28" t="s">
        <v>57</v>
      </c>
      <c r="E6" s="29" t="s">
        <v>6</v>
      </c>
    </row>
    <row r="7" spans="1:13" s="2" customFormat="1" ht="41.25" customHeight="1">
      <c r="A7" s="30" t="s">
        <v>7</v>
      </c>
      <c r="B7" s="31" t="s">
        <v>44</v>
      </c>
      <c r="C7" s="32">
        <v>201.2</v>
      </c>
      <c r="D7" s="32">
        <v>201.2</v>
      </c>
      <c r="E7" s="32">
        <f>D7-C7</f>
        <v>0</v>
      </c>
    </row>
    <row r="8" spans="1:13" s="2" customFormat="1" ht="34.5">
      <c r="A8" s="30" t="s">
        <v>15</v>
      </c>
      <c r="B8" s="31" t="s">
        <v>45</v>
      </c>
      <c r="C8" s="32">
        <f>SUM(C9:C12)</f>
        <v>34925.5</v>
      </c>
      <c r="D8" s="32">
        <f>SUM(D9:D12)</f>
        <v>31848.5</v>
      </c>
      <c r="E8" s="32">
        <f>D8-C8</f>
        <v>-3077</v>
      </c>
    </row>
    <row r="9" spans="1:13" s="2" customFormat="1" ht="17.25" customHeight="1">
      <c r="A9" s="33">
        <v>1</v>
      </c>
      <c r="B9" s="9" t="s">
        <v>9</v>
      </c>
      <c r="C9" s="34">
        <v>34419</v>
      </c>
      <c r="D9" s="34">
        <v>31110</v>
      </c>
      <c r="E9" s="34">
        <f>D9-C9</f>
        <v>-3309</v>
      </c>
    </row>
    <row r="10" spans="1:13" s="2" customFormat="1" ht="17.25" customHeight="1">
      <c r="A10" s="33">
        <v>2</v>
      </c>
      <c r="B10" s="12" t="s">
        <v>10</v>
      </c>
      <c r="C10" s="34">
        <v>500</v>
      </c>
      <c r="D10" s="34">
        <v>735</v>
      </c>
      <c r="E10" s="34">
        <f>D10-C10</f>
        <v>235</v>
      </c>
    </row>
    <row r="11" spans="1:13" s="2" customFormat="1" ht="17.25" customHeight="1">
      <c r="A11" s="33">
        <v>3</v>
      </c>
      <c r="B11" s="9" t="s">
        <v>11</v>
      </c>
      <c r="C11" s="34">
        <v>2.5</v>
      </c>
      <c r="D11" s="34"/>
      <c r="E11" s="34">
        <f t="shared" ref="E11:E41" si="0">D11-C11</f>
        <v>-2.5</v>
      </c>
    </row>
    <row r="12" spans="1:13" s="2" customFormat="1" ht="17.25" customHeight="1">
      <c r="A12" s="33">
        <v>4</v>
      </c>
      <c r="B12" s="9" t="s">
        <v>14</v>
      </c>
      <c r="C12" s="34">
        <v>4</v>
      </c>
      <c r="D12" s="34">
        <v>3.5</v>
      </c>
      <c r="E12" s="34">
        <f t="shared" si="0"/>
        <v>-0.5</v>
      </c>
    </row>
    <row r="13" spans="1:13" s="2" customFormat="1" ht="43.5" customHeight="1">
      <c r="A13" s="30" t="s">
        <v>40</v>
      </c>
      <c r="B13" s="31" t="s">
        <v>46</v>
      </c>
      <c r="C13" s="32">
        <f>C14+C39</f>
        <v>35124.199999999997</v>
      </c>
      <c r="D13" s="32">
        <f>D14+D39</f>
        <v>32043.599999999995</v>
      </c>
      <c r="E13" s="32">
        <f t="shared" si="0"/>
        <v>-3080.6000000000022</v>
      </c>
    </row>
    <row r="14" spans="1:13" s="2" customFormat="1" ht="18" customHeight="1">
      <c r="A14" s="30" t="s">
        <v>47</v>
      </c>
      <c r="B14" s="31" t="s">
        <v>48</v>
      </c>
      <c r="C14" s="32">
        <f>SUM(C15,C17:C23,C27:C36,C37:C38)</f>
        <v>35124.199999999997</v>
      </c>
      <c r="D14" s="32">
        <f>SUM(D15,D17:D23,D27:D36,D37:D38)</f>
        <v>31945.099999999995</v>
      </c>
      <c r="E14" s="32">
        <f t="shared" si="0"/>
        <v>-3179.1000000000022</v>
      </c>
    </row>
    <row r="15" spans="1:13" s="2" customFormat="1" ht="18" customHeight="1">
      <c r="A15" s="33">
        <v>1</v>
      </c>
      <c r="B15" s="12" t="s">
        <v>17</v>
      </c>
      <c r="C15" s="34">
        <v>23300</v>
      </c>
      <c r="D15" s="34">
        <v>21802.6</v>
      </c>
      <c r="E15" s="34">
        <f t="shared" si="0"/>
        <v>-1497.4000000000015</v>
      </c>
    </row>
    <row r="16" spans="1:13" s="2" customFormat="1" ht="18" customHeight="1">
      <c r="A16" s="35">
        <v>1.1000000000000001</v>
      </c>
      <c r="B16" s="14" t="s">
        <v>18</v>
      </c>
      <c r="C16" s="34">
        <v>230</v>
      </c>
      <c r="D16" s="34"/>
      <c r="E16" s="34">
        <f t="shared" si="0"/>
        <v>-230</v>
      </c>
    </row>
    <row r="17" spans="1:8" s="2" customFormat="1" ht="18" customHeight="1">
      <c r="A17" s="33">
        <v>2</v>
      </c>
      <c r="B17" s="12" t="s">
        <v>19</v>
      </c>
      <c r="C17" s="34">
        <v>7081.8</v>
      </c>
      <c r="D17" s="36">
        <v>6435.1</v>
      </c>
      <c r="E17" s="34">
        <f t="shared" si="0"/>
        <v>-646.69999999999982</v>
      </c>
      <c r="F17" s="37"/>
    </row>
    <row r="18" spans="1:8" s="2" customFormat="1" ht="18" customHeight="1">
      <c r="A18" s="33">
        <v>3</v>
      </c>
      <c r="B18" s="12" t="s">
        <v>20</v>
      </c>
      <c r="C18" s="34">
        <v>1400</v>
      </c>
      <c r="D18" s="36">
        <v>822.3</v>
      </c>
      <c r="E18" s="34">
        <f t="shared" si="0"/>
        <v>-577.70000000000005</v>
      </c>
      <c r="F18" s="38"/>
    </row>
    <row r="19" spans="1:8" s="2" customFormat="1" ht="18" customHeight="1">
      <c r="A19" s="33">
        <v>4</v>
      </c>
      <c r="B19" s="12" t="s">
        <v>21</v>
      </c>
      <c r="C19" s="34">
        <v>780</v>
      </c>
      <c r="D19" s="36">
        <v>1077.8</v>
      </c>
      <c r="E19" s="34">
        <f t="shared" si="0"/>
        <v>297.79999999999995</v>
      </c>
      <c r="F19" s="38"/>
    </row>
    <row r="20" spans="1:8" s="2" customFormat="1" ht="18" customHeight="1">
      <c r="A20" s="33">
        <v>5</v>
      </c>
      <c r="B20" s="12" t="s">
        <v>22</v>
      </c>
      <c r="C20" s="34">
        <v>246</v>
      </c>
      <c r="D20" s="36">
        <v>109.7</v>
      </c>
      <c r="E20" s="34">
        <f t="shared" si="0"/>
        <v>-136.30000000000001</v>
      </c>
      <c r="F20" s="38"/>
    </row>
    <row r="21" spans="1:8" s="2" customFormat="1" ht="16.5" customHeight="1">
      <c r="A21" s="33">
        <v>6</v>
      </c>
      <c r="B21" s="12" t="s">
        <v>23</v>
      </c>
      <c r="C21" s="34">
        <v>39</v>
      </c>
      <c r="D21" s="36">
        <v>39</v>
      </c>
      <c r="E21" s="34">
        <f t="shared" si="0"/>
        <v>0</v>
      </c>
      <c r="F21" s="39"/>
      <c r="G21" s="40"/>
      <c r="H21" s="40"/>
    </row>
    <row r="22" spans="1:8" s="2" customFormat="1" ht="17.25">
      <c r="A22" s="33">
        <v>7</v>
      </c>
      <c r="B22" s="12" t="s">
        <v>24</v>
      </c>
      <c r="C22" s="34">
        <v>16</v>
      </c>
      <c r="D22" s="36">
        <v>14</v>
      </c>
      <c r="E22" s="34">
        <f t="shared" si="0"/>
        <v>-2</v>
      </c>
      <c r="F22" s="37"/>
    </row>
    <row r="23" spans="1:8" s="2" customFormat="1" ht="17.25">
      <c r="A23" s="33">
        <v>8</v>
      </c>
      <c r="B23" s="12" t="s">
        <v>25</v>
      </c>
      <c r="C23" s="34">
        <f>SUM(C24:C26)</f>
        <v>88.2</v>
      </c>
      <c r="D23" s="36">
        <f>SUM(D24:D26)</f>
        <v>86.300000000000011</v>
      </c>
      <c r="E23" s="34">
        <f t="shared" si="0"/>
        <v>-1.8999999999999915</v>
      </c>
      <c r="F23" s="38"/>
    </row>
    <row r="24" spans="1:8" s="1" customFormat="1" ht="17.25">
      <c r="A24" s="35">
        <v>8.1</v>
      </c>
      <c r="B24" s="14" t="s">
        <v>26</v>
      </c>
      <c r="C24" s="41">
        <v>43.2</v>
      </c>
      <c r="D24" s="42">
        <v>38.4</v>
      </c>
      <c r="E24" s="41">
        <f t="shared" si="0"/>
        <v>-4.8000000000000043</v>
      </c>
      <c r="F24" s="43"/>
    </row>
    <row r="25" spans="1:8" s="2" customFormat="1" ht="17.25">
      <c r="A25" s="35">
        <v>8.1999999999999993</v>
      </c>
      <c r="B25" s="14" t="s">
        <v>27</v>
      </c>
      <c r="C25" s="41"/>
      <c r="D25" s="42">
        <v>4.7</v>
      </c>
      <c r="E25" s="41">
        <f t="shared" si="0"/>
        <v>4.7</v>
      </c>
      <c r="F25" s="44"/>
    </row>
    <row r="26" spans="1:8" s="2" customFormat="1" ht="18" customHeight="1">
      <c r="A26" s="35">
        <v>8.3000000000000007</v>
      </c>
      <c r="B26" s="14" t="s">
        <v>28</v>
      </c>
      <c r="C26" s="41">
        <v>45</v>
      </c>
      <c r="D26" s="42">
        <v>43.2</v>
      </c>
      <c r="E26" s="41">
        <f t="shared" si="0"/>
        <v>-1.7999999999999972</v>
      </c>
      <c r="F26" s="44"/>
    </row>
    <row r="27" spans="1:8" s="2" customFormat="1" ht="18" customHeight="1">
      <c r="A27" s="33">
        <v>9</v>
      </c>
      <c r="B27" s="12" t="s">
        <v>29</v>
      </c>
      <c r="C27" s="34">
        <v>661.5</v>
      </c>
      <c r="D27" s="36">
        <v>280.5</v>
      </c>
      <c r="E27" s="34">
        <f t="shared" si="0"/>
        <v>-381</v>
      </c>
    </row>
    <row r="28" spans="1:8" s="2" customFormat="1" ht="18" customHeight="1">
      <c r="A28" s="33">
        <v>10</v>
      </c>
      <c r="B28" s="12" t="s">
        <v>30</v>
      </c>
      <c r="C28" s="34">
        <v>37.5</v>
      </c>
      <c r="D28" s="36">
        <v>146.1</v>
      </c>
      <c r="E28" s="34">
        <f t="shared" si="0"/>
        <v>108.6</v>
      </c>
    </row>
    <row r="29" spans="1:8" s="2" customFormat="1" ht="18" customHeight="1">
      <c r="A29" s="33">
        <v>11</v>
      </c>
      <c r="B29" s="12" t="s">
        <v>31</v>
      </c>
      <c r="C29" s="34">
        <v>60</v>
      </c>
      <c r="D29" s="34"/>
      <c r="E29" s="34">
        <f t="shared" si="0"/>
        <v>-60</v>
      </c>
    </row>
    <row r="30" spans="1:8" s="2" customFormat="1" ht="18" customHeight="1">
      <c r="A30" s="33">
        <v>12</v>
      </c>
      <c r="B30" s="12" t="s">
        <v>32</v>
      </c>
      <c r="C30" s="34">
        <v>165</v>
      </c>
      <c r="D30" s="34">
        <v>91.2</v>
      </c>
      <c r="E30" s="34">
        <f t="shared" si="0"/>
        <v>-73.8</v>
      </c>
    </row>
    <row r="31" spans="1:8" s="2" customFormat="1" ht="18" customHeight="1">
      <c r="A31" s="33">
        <v>13</v>
      </c>
      <c r="B31" s="12" t="s">
        <v>33</v>
      </c>
      <c r="C31" s="34"/>
      <c r="D31" s="34">
        <v>35</v>
      </c>
      <c r="E31" s="34">
        <f t="shared" si="0"/>
        <v>35</v>
      </c>
    </row>
    <row r="32" spans="1:8" s="2" customFormat="1" ht="18" customHeight="1">
      <c r="A32" s="33">
        <v>14</v>
      </c>
      <c r="B32" s="12" t="s">
        <v>34</v>
      </c>
      <c r="C32" s="34">
        <v>12</v>
      </c>
      <c r="D32" s="34"/>
      <c r="E32" s="34">
        <f t="shared" si="0"/>
        <v>-12</v>
      </c>
    </row>
    <row r="33" spans="1:5" s="2" customFormat="1" ht="18" customHeight="1">
      <c r="A33" s="33">
        <v>15</v>
      </c>
      <c r="B33" s="12" t="s">
        <v>35</v>
      </c>
      <c r="C33" s="34">
        <v>78.7</v>
      </c>
      <c r="D33" s="34"/>
      <c r="E33" s="34">
        <f t="shared" si="0"/>
        <v>-78.7</v>
      </c>
    </row>
    <row r="34" spans="1:5" s="2" customFormat="1" ht="18" customHeight="1">
      <c r="A34" s="33">
        <v>16</v>
      </c>
      <c r="B34" s="12" t="s">
        <v>36</v>
      </c>
      <c r="C34" s="34">
        <v>3</v>
      </c>
      <c r="D34" s="34"/>
      <c r="E34" s="34">
        <f t="shared" si="0"/>
        <v>-3</v>
      </c>
    </row>
    <row r="35" spans="1:5" s="2" customFormat="1" ht="17.25" customHeight="1">
      <c r="A35" s="33">
        <v>17</v>
      </c>
      <c r="B35" s="45" t="s">
        <v>60</v>
      </c>
      <c r="C35" s="34">
        <v>20</v>
      </c>
      <c r="D35" s="34"/>
      <c r="E35" s="34">
        <f t="shared" si="0"/>
        <v>-20</v>
      </c>
    </row>
    <row r="36" spans="1:5" s="2" customFormat="1" ht="18" customHeight="1">
      <c r="A36" s="33">
        <v>18</v>
      </c>
      <c r="B36" s="12" t="s">
        <v>37</v>
      </c>
      <c r="C36" s="34">
        <v>30</v>
      </c>
      <c r="D36" s="34"/>
      <c r="E36" s="34">
        <f t="shared" si="0"/>
        <v>-30</v>
      </c>
    </row>
    <row r="37" spans="1:5" ht="20.25" customHeight="1">
      <c r="A37" s="33">
        <v>19</v>
      </c>
      <c r="B37" s="46" t="s">
        <v>38</v>
      </c>
      <c r="C37" s="34">
        <v>135</v>
      </c>
      <c r="D37" s="34">
        <v>35</v>
      </c>
      <c r="E37" s="34">
        <f>D37-C37</f>
        <v>-100</v>
      </c>
    </row>
    <row r="38" spans="1:5" s="2" customFormat="1" ht="18" customHeight="1">
      <c r="A38" s="33">
        <v>20</v>
      </c>
      <c r="B38" s="8" t="s">
        <v>49</v>
      </c>
      <c r="C38" s="34">
        <v>970.5</v>
      </c>
      <c r="D38" s="34">
        <v>970.5</v>
      </c>
      <c r="E38" s="34">
        <f t="shared" si="0"/>
        <v>0</v>
      </c>
    </row>
    <row r="39" spans="1:5" s="2" customFormat="1" ht="18" customHeight="1">
      <c r="A39" s="30" t="s">
        <v>50</v>
      </c>
      <c r="B39" s="31" t="s">
        <v>51</v>
      </c>
      <c r="C39" s="32">
        <f>C40</f>
        <v>0</v>
      </c>
      <c r="D39" s="32">
        <f>D40</f>
        <v>98.5</v>
      </c>
      <c r="E39" s="32">
        <f t="shared" si="0"/>
        <v>98.5</v>
      </c>
    </row>
    <row r="40" spans="1:5" s="2" customFormat="1" ht="18" customHeight="1">
      <c r="A40" s="47">
        <v>1</v>
      </c>
      <c r="B40" s="11" t="s">
        <v>52</v>
      </c>
      <c r="C40" s="34">
        <f>SUM(C41:C41)</f>
        <v>0</v>
      </c>
      <c r="D40" s="34">
        <f>SUM(D41:D41)</f>
        <v>98.5</v>
      </c>
      <c r="E40" s="34">
        <f t="shared" si="0"/>
        <v>98.5</v>
      </c>
    </row>
    <row r="41" spans="1:5" s="2" customFormat="1" ht="18" customHeight="1">
      <c r="A41" s="48">
        <v>1.1000000000000001</v>
      </c>
      <c r="B41" s="10" t="s">
        <v>53</v>
      </c>
      <c r="C41" s="41"/>
      <c r="D41" s="41">
        <v>98.5</v>
      </c>
      <c r="E41" s="34">
        <f t="shared" si="0"/>
        <v>98.5</v>
      </c>
    </row>
    <row r="42" spans="1:5" s="1" customFormat="1" ht="43.5" customHeight="1">
      <c r="A42" s="30" t="s">
        <v>54</v>
      </c>
      <c r="B42" s="31" t="s">
        <v>55</v>
      </c>
      <c r="C42" s="32">
        <f>C7+C8-C13</f>
        <v>2.5</v>
      </c>
      <c r="D42" s="32">
        <f>D7+D8-D13</f>
        <v>6.1000000000058208</v>
      </c>
      <c r="E42" s="32">
        <f t="shared" ref="E42" si="1">D42-C42</f>
        <v>3.6000000000058208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2018-11-05T11:39:08Z</dcterms:modified>
</cp:coreProperties>
</file>